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\Desktop\实例文件\第8章\原始文件\"/>
    </mc:Choice>
  </mc:AlternateContent>
  <bookViews>
    <workbookView xWindow="-120" yWindow="-120" windowWidth="24240" windowHeight="13140" activeTab="1"/>
  </bookViews>
  <sheets>
    <sheet name="Sheet5" sheetId="5" r:id="rId1"/>
    <sheet name="Sheet1" sheetId="1" r:id="rId2"/>
    <sheet name="Sheet2" sheetId="2" r:id="rId3"/>
    <sheet name="Sheet3" sheetId="3" r:id="rId4"/>
  </sheets>
  <calcPr calcId="181029"/>
  <pivotCaches>
    <pivotCache cacheId="0" r:id="rId5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42" i="1" l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3" i="1"/>
  <c r="H4" i="1"/>
  <c r="H5" i="1"/>
  <c r="H6" i="1"/>
  <c r="H7" i="1"/>
  <c r="H8" i="1"/>
  <c r="H9" i="1"/>
  <c r="H10" i="1"/>
  <c r="H11" i="1"/>
  <c r="H12" i="1"/>
  <c r="H13" i="1"/>
  <c r="H14" i="1"/>
  <c r="H2" i="1"/>
</calcChain>
</file>

<file path=xl/sharedStrings.xml><?xml version="1.0" encoding="utf-8"?>
<sst xmlns="http://schemas.openxmlformats.org/spreadsheetml/2006/main" count="468" uniqueCount="61">
  <si>
    <t>年月</t>
    <phoneticPr fontId="1" type="noConversion"/>
  </si>
  <si>
    <t>产品类别</t>
    <phoneticPr fontId="1" type="noConversion"/>
  </si>
  <si>
    <t>型号</t>
    <phoneticPr fontId="1" type="noConversion"/>
  </si>
  <si>
    <t>单价</t>
    <phoneticPr fontId="1" type="noConversion"/>
  </si>
  <si>
    <t>数量</t>
    <phoneticPr fontId="1" type="noConversion"/>
  </si>
  <si>
    <t>销售金额</t>
    <phoneticPr fontId="1" type="noConversion"/>
  </si>
  <si>
    <t>销售员</t>
    <phoneticPr fontId="1" type="noConversion"/>
  </si>
  <si>
    <t>销售部门</t>
    <phoneticPr fontId="1" type="noConversion"/>
  </si>
  <si>
    <t>销售一部</t>
    <phoneticPr fontId="1" type="noConversion"/>
  </si>
  <si>
    <t>李海</t>
    <phoneticPr fontId="1" type="noConversion"/>
  </si>
  <si>
    <t>电脑</t>
    <phoneticPr fontId="1" type="noConversion"/>
  </si>
  <si>
    <t>P1400</t>
    <phoneticPr fontId="1" type="noConversion"/>
  </si>
  <si>
    <t>电视</t>
    <phoneticPr fontId="1" type="noConversion"/>
  </si>
  <si>
    <t>CTV2100</t>
    <phoneticPr fontId="1" type="noConversion"/>
  </si>
  <si>
    <t>P2751</t>
    <phoneticPr fontId="1" type="noConversion"/>
  </si>
  <si>
    <t>CTV2500</t>
    <phoneticPr fontId="1" type="noConversion"/>
  </si>
  <si>
    <t>吴天宇</t>
    <phoneticPr fontId="1" type="noConversion"/>
  </si>
  <si>
    <t>P1500</t>
    <phoneticPr fontId="1" type="noConversion"/>
  </si>
  <si>
    <t>吴天宇</t>
    <phoneticPr fontId="1" type="noConversion"/>
  </si>
  <si>
    <t>P1400</t>
    <phoneticPr fontId="1" type="noConversion"/>
  </si>
  <si>
    <t>P300</t>
    <phoneticPr fontId="1" type="noConversion"/>
  </si>
  <si>
    <t>张强</t>
    <phoneticPr fontId="1" type="noConversion"/>
  </si>
  <si>
    <t>CTV2100</t>
    <phoneticPr fontId="1" type="noConversion"/>
  </si>
  <si>
    <t>林海源</t>
    <phoneticPr fontId="1" type="noConversion"/>
  </si>
  <si>
    <t>销售二部</t>
    <phoneticPr fontId="1" type="noConversion"/>
  </si>
  <si>
    <t>朱明明</t>
    <phoneticPr fontId="1" type="noConversion"/>
  </si>
  <si>
    <t>林洁</t>
    <phoneticPr fontId="1" type="noConversion"/>
  </si>
  <si>
    <t>2010年1月</t>
    <phoneticPr fontId="1" type="noConversion"/>
  </si>
  <si>
    <t>2010年2月</t>
  </si>
  <si>
    <t>2010年3月</t>
  </si>
  <si>
    <t>行标签</t>
  </si>
  <si>
    <t>2010年1月</t>
  </si>
  <si>
    <t>总计</t>
  </si>
  <si>
    <t>销售二部</t>
  </si>
  <si>
    <t>销售一部</t>
  </si>
  <si>
    <t>求和项:销售金额</t>
  </si>
  <si>
    <t>求和项:数量</t>
  </si>
  <si>
    <t>求和项:单价</t>
  </si>
  <si>
    <t>CTV2100</t>
  </si>
  <si>
    <t>CTV2500</t>
  </si>
  <si>
    <t>P1400</t>
  </si>
  <si>
    <t>P1500</t>
  </si>
  <si>
    <t>P2751</t>
  </si>
  <si>
    <t>P300</t>
  </si>
  <si>
    <t>电脑</t>
  </si>
  <si>
    <t>电视</t>
  </si>
  <si>
    <t>年月</t>
  </si>
  <si>
    <t>(全部)</t>
  </si>
  <si>
    <t>朱明明</t>
  </si>
  <si>
    <t>林洁</t>
  </si>
  <si>
    <t>李海</t>
  </si>
  <si>
    <t>林海源</t>
  </si>
  <si>
    <t>吴天宇</t>
  </si>
  <si>
    <t>张强</t>
  </si>
  <si>
    <t>销售部门</t>
  </si>
  <si>
    <t>销售员</t>
  </si>
  <si>
    <t>产品类别</t>
  </si>
  <si>
    <t>型号</t>
  </si>
  <si>
    <t>单价</t>
  </si>
  <si>
    <t>数量</t>
  </si>
  <si>
    <t>销售金额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</si>
</sst>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yyyy&quot;年&quot;m&quot;月&quot;;@"/>
    <numFmt numFmtId="177" formatCode="0.00_ "/>
  </numFmts>
  <fonts count="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indent="1"/>
    </xf>
    <xf numFmtId="0" fontId="0" fillId="0" borderId="0" xfId="0" applyNumberFormat="1">
      <alignment vertical="center"/>
    </xf>
    <xf numFmtId="0" fontId="0" fillId="0" borderId="0" xfId="0" applyAlignment="1">
      <alignment horizontal="left" vertical="center" indent="2"/>
    </xf>
    <xf numFmtId="177" fontId="0" fillId="0" borderId="0" xfId="0" applyNumberFormat="1">
      <alignment vertical="center"/>
    </xf>
    <xf numFmtId="10" fontId="0" fillId="0" borderId="0" xfId="0" applyNumberFormat="1">
      <alignment vertical="center"/>
    </xf>
    <xf numFmtId="0" fontId="0" fillId="0" borderId="0" xfId="0" applyAlignment="1">
      <alignment horizontal="left" vertical="center" indent="3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xbany" refreshedDate="44042.95274537037" createdVersion="6" refreshedVersion="6" minRefreshableVersion="3" recordCount="41">
  <cacheSource type="worksheet">
    <worksheetSource ref="A1:H42" sheet="Sheet1"/>
  </cacheSource>
  <cacheFields count="8">
    <cacheField name="年月" numFmtId="49">
      <sharedItems count="3">
        <s v="2010年1月"/>
        <s v="2010年2月"/>
        <s v="2010年3月"/>
      </sharedItems>
    </cacheField>
    <cacheField name="销售部门" numFmtId="176">
      <sharedItems count="2">
        <s v="销售一部"/>
        <s v="销售二部"/>
      </sharedItems>
    </cacheField>
    <cacheField name="销售员" numFmtId="0">
      <sharedItems count="6">
        <s v="李海"/>
        <s v="吴天宇"/>
        <s v="张强"/>
        <s v="林海源"/>
        <s v="朱明明"/>
        <s v="林洁"/>
      </sharedItems>
    </cacheField>
    <cacheField name="产品类别" numFmtId="0">
      <sharedItems count="2">
        <s v="电脑"/>
        <s v="电视"/>
      </sharedItems>
    </cacheField>
    <cacheField name="型号" numFmtId="0">
      <sharedItems count="6">
        <s v="P1400"/>
        <s v="P2751"/>
        <s v="CTV2100"/>
        <s v="CTV2500"/>
        <s v="P1500"/>
        <s v="P300"/>
      </sharedItems>
    </cacheField>
    <cacheField name="单价" numFmtId="0">
      <sharedItems containsSemiMixedTypes="0" containsString="0" containsNumber="1" containsInteger="1" minValue="4200" maxValue="15600"/>
    </cacheField>
    <cacheField name="数量" numFmtId="0">
      <sharedItems containsSemiMixedTypes="0" containsString="0" containsNumber="1" containsInteger="1" minValue="2" maxValue="12" count="10">
        <n v="5"/>
        <n v="3"/>
        <n v="6"/>
        <n v="4"/>
        <n v="8"/>
        <n v="9"/>
        <n v="2"/>
        <n v="10"/>
        <n v="12"/>
        <n v="7"/>
      </sharedItems>
    </cacheField>
    <cacheField name="销售金额" numFmtId="0">
      <sharedItems containsSemiMixedTypes="0" containsString="0" containsNumber="1" containsInteger="1" minValue="11756" maxValue="1536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1">
  <r>
    <x v="0"/>
    <x v="0"/>
    <x v="0"/>
    <x v="0"/>
    <x v="0"/>
    <n v="5878"/>
    <x v="0"/>
    <n v="29390"/>
  </r>
  <r>
    <x v="0"/>
    <x v="0"/>
    <x v="0"/>
    <x v="0"/>
    <x v="1"/>
    <n v="8258"/>
    <x v="1"/>
    <n v="24774"/>
  </r>
  <r>
    <x v="0"/>
    <x v="0"/>
    <x v="0"/>
    <x v="1"/>
    <x v="2"/>
    <n v="7800"/>
    <x v="0"/>
    <n v="39000"/>
  </r>
  <r>
    <x v="0"/>
    <x v="0"/>
    <x v="0"/>
    <x v="1"/>
    <x v="3"/>
    <n v="12800"/>
    <x v="1"/>
    <n v="38400"/>
  </r>
  <r>
    <x v="0"/>
    <x v="0"/>
    <x v="1"/>
    <x v="0"/>
    <x v="4"/>
    <n v="5600"/>
    <x v="2"/>
    <n v="33600"/>
  </r>
  <r>
    <x v="0"/>
    <x v="0"/>
    <x v="1"/>
    <x v="0"/>
    <x v="0"/>
    <n v="5878"/>
    <x v="0"/>
    <n v="29390"/>
  </r>
  <r>
    <x v="0"/>
    <x v="0"/>
    <x v="1"/>
    <x v="0"/>
    <x v="5"/>
    <n v="4200"/>
    <x v="3"/>
    <n v="16800"/>
  </r>
  <r>
    <x v="0"/>
    <x v="0"/>
    <x v="2"/>
    <x v="1"/>
    <x v="2"/>
    <n v="12800"/>
    <x v="2"/>
    <n v="76800"/>
  </r>
  <r>
    <x v="0"/>
    <x v="0"/>
    <x v="2"/>
    <x v="1"/>
    <x v="3"/>
    <n v="15600"/>
    <x v="0"/>
    <n v="78000"/>
  </r>
  <r>
    <x v="0"/>
    <x v="0"/>
    <x v="3"/>
    <x v="0"/>
    <x v="1"/>
    <n v="8258"/>
    <x v="2"/>
    <n v="49548"/>
  </r>
  <r>
    <x v="0"/>
    <x v="0"/>
    <x v="3"/>
    <x v="0"/>
    <x v="0"/>
    <n v="5878"/>
    <x v="4"/>
    <n v="47024"/>
  </r>
  <r>
    <x v="0"/>
    <x v="0"/>
    <x v="3"/>
    <x v="0"/>
    <x v="1"/>
    <n v="8258"/>
    <x v="5"/>
    <n v="74322"/>
  </r>
  <r>
    <x v="0"/>
    <x v="0"/>
    <x v="3"/>
    <x v="1"/>
    <x v="4"/>
    <n v="5600"/>
    <x v="4"/>
    <n v="44800"/>
  </r>
  <r>
    <x v="0"/>
    <x v="1"/>
    <x v="4"/>
    <x v="0"/>
    <x v="0"/>
    <n v="5878"/>
    <x v="6"/>
    <n v="11756"/>
  </r>
  <r>
    <x v="0"/>
    <x v="1"/>
    <x v="4"/>
    <x v="0"/>
    <x v="1"/>
    <n v="8258"/>
    <x v="5"/>
    <n v="74322"/>
  </r>
  <r>
    <x v="0"/>
    <x v="1"/>
    <x v="4"/>
    <x v="0"/>
    <x v="4"/>
    <n v="5600"/>
    <x v="7"/>
    <n v="56000"/>
  </r>
  <r>
    <x v="0"/>
    <x v="1"/>
    <x v="5"/>
    <x v="1"/>
    <x v="2"/>
    <n v="7800"/>
    <x v="3"/>
    <n v="31200"/>
  </r>
  <r>
    <x v="0"/>
    <x v="1"/>
    <x v="5"/>
    <x v="1"/>
    <x v="3"/>
    <n v="12800"/>
    <x v="8"/>
    <n v="153600"/>
  </r>
  <r>
    <x v="0"/>
    <x v="1"/>
    <x v="5"/>
    <x v="1"/>
    <x v="2"/>
    <n v="7800"/>
    <x v="0"/>
    <n v="39000"/>
  </r>
  <r>
    <x v="1"/>
    <x v="0"/>
    <x v="0"/>
    <x v="0"/>
    <x v="1"/>
    <n v="8258"/>
    <x v="1"/>
    <n v="24774"/>
  </r>
  <r>
    <x v="1"/>
    <x v="0"/>
    <x v="0"/>
    <x v="1"/>
    <x v="2"/>
    <n v="7800"/>
    <x v="0"/>
    <n v="39000"/>
  </r>
  <r>
    <x v="1"/>
    <x v="0"/>
    <x v="1"/>
    <x v="0"/>
    <x v="0"/>
    <n v="5878"/>
    <x v="0"/>
    <n v="29390"/>
  </r>
  <r>
    <x v="1"/>
    <x v="0"/>
    <x v="2"/>
    <x v="1"/>
    <x v="2"/>
    <n v="12800"/>
    <x v="2"/>
    <n v="76800"/>
  </r>
  <r>
    <x v="1"/>
    <x v="0"/>
    <x v="2"/>
    <x v="1"/>
    <x v="3"/>
    <n v="15600"/>
    <x v="0"/>
    <n v="78000"/>
  </r>
  <r>
    <x v="1"/>
    <x v="0"/>
    <x v="3"/>
    <x v="0"/>
    <x v="0"/>
    <n v="5878"/>
    <x v="4"/>
    <n v="47024"/>
  </r>
  <r>
    <x v="1"/>
    <x v="0"/>
    <x v="3"/>
    <x v="0"/>
    <x v="1"/>
    <n v="8258"/>
    <x v="5"/>
    <n v="74322"/>
  </r>
  <r>
    <x v="1"/>
    <x v="1"/>
    <x v="4"/>
    <x v="0"/>
    <x v="1"/>
    <n v="8258"/>
    <x v="5"/>
    <n v="74322"/>
  </r>
  <r>
    <x v="1"/>
    <x v="1"/>
    <x v="4"/>
    <x v="0"/>
    <x v="4"/>
    <n v="5600"/>
    <x v="7"/>
    <n v="56000"/>
  </r>
  <r>
    <x v="1"/>
    <x v="1"/>
    <x v="5"/>
    <x v="1"/>
    <x v="2"/>
    <n v="7800"/>
    <x v="2"/>
    <n v="46800"/>
  </r>
  <r>
    <x v="1"/>
    <x v="1"/>
    <x v="5"/>
    <x v="1"/>
    <x v="3"/>
    <n v="12800"/>
    <x v="4"/>
    <n v="102400"/>
  </r>
  <r>
    <x v="2"/>
    <x v="0"/>
    <x v="0"/>
    <x v="0"/>
    <x v="1"/>
    <n v="8258"/>
    <x v="9"/>
    <n v="57806"/>
  </r>
  <r>
    <x v="2"/>
    <x v="0"/>
    <x v="0"/>
    <x v="1"/>
    <x v="2"/>
    <n v="7800"/>
    <x v="3"/>
    <n v="31200"/>
  </r>
  <r>
    <x v="2"/>
    <x v="0"/>
    <x v="1"/>
    <x v="0"/>
    <x v="0"/>
    <n v="5878"/>
    <x v="2"/>
    <n v="35268"/>
  </r>
  <r>
    <x v="2"/>
    <x v="0"/>
    <x v="2"/>
    <x v="1"/>
    <x v="2"/>
    <n v="12800"/>
    <x v="4"/>
    <n v="102400"/>
  </r>
  <r>
    <x v="2"/>
    <x v="0"/>
    <x v="2"/>
    <x v="1"/>
    <x v="3"/>
    <n v="15600"/>
    <x v="0"/>
    <n v="78000"/>
  </r>
  <r>
    <x v="2"/>
    <x v="0"/>
    <x v="3"/>
    <x v="0"/>
    <x v="0"/>
    <n v="5878"/>
    <x v="2"/>
    <n v="35268"/>
  </r>
  <r>
    <x v="2"/>
    <x v="0"/>
    <x v="3"/>
    <x v="0"/>
    <x v="1"/>
    <n v="8258"/>
    <x v="8"/>
    <n v="99096"/>
  </r>
  <r>
    <x v="2"/>
    <x v="1"/>
    <x v="4"/>
    <x v="0"/>
    <x v="1"/>
    <n v="8258"/>
    <x v="5"/>
    <n v="74322"/>
  </r>
  <r>
    <x v="2"/>
    <x v="1"/>
    <x v="4"/>
    <x v="0"/>
    <x v="4"/>
    <n v="5600"/>
    <x v="7"/>
    <n v="56000"/>
  </r>
  <r>
    <x v="2"/>
    <x v="1"/>
    <x v="5"/>
    <x v="1"/>
    <x v="2"/>
    <n v="7800"/>
    <x v="7"/>
    <n v="78000"/>
  </r>
  <r>
    <x v="2"/>
    <x v="1"/>
    <x v="5"/>
    <x v="1"/>
    <x v="3"/>
    <n v="12800"/>
    <x v="7"/>
    <n v="128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1" cacheId="0" applyNumberFormats="0" applyBorderFormats="0" applyFontFormats="0" applyPatternFormats="0" applyAlignmentFormats="0" applyWidthHeightFormats="1" dataCaption="值" updatedVersion="6" minRefreshableVersion="3" useAutoFormatting="1" itemPrintTitles="1" createdVersion="6" indent="0" outline="1" outlineData="1" multipleFieldFilters="0">
  <location ref="I4:L40" firstHeaderRow="0" firstDataRow="1" firstDataCol="1" rowPageCount="1" colPageCount="1"/>
  <pivotFields count="8">
    <pivotField axis="axisPage" multipleItemSelectionAllowed="1" showAll="0">
      <items count="4">
        <item x="0"/>
        <item x="1"/>
        <item x="2"/>
        <item t="default"/>
      </items>
    </pivotField>
    <pivotField axis="axisRow" showAll="0">
      <items count="3">
        <item x="1"/>
        <item x="0"/>
        <item t="default"/>
      </items>
    </pivotField>
    <pivotField axis="axisRow" showAll="0">
      <items count="7">
        <item x="0"/>
        <item x="3"/>
        <item x="5"/>
        <item x="1"/>
        <item x="2"/>
        <item x="4"/>
        <item t="default"/>
      </items>
    </pivotField>
    <pivotField axis="axisRow" showAll="0">
      <items count="3">
        <item x="0"/>
        <item x="1"/>
        <item t="default"/>
      </items>
    </pivotField>
    <pivotField axis="axisRow" showAll="0">
      <items count="7">
        <item x="2"/>
        <item x="3"/>
        <item x="0"/>
        <item x="4"/>
        <item x="1"/>
        <item x="5"/>
        <item t="default"/>
      </items>
    </pivotField>
    <pivotField dataField="1" showAll="0"/>
    <pivotField dataField="1" showAll="0">
      <items count="11">
        <item x="6"/>
        <item x="1"/>
        <item x="3"/>
        <item x="0"/>
        <item x="2"/>
        <item x="9"/>
        <item x="4"/>
        <item x="5"/>
        <item x="7"/>
        <item x="8"/>
        <item t="default"/>
      </items>
    </pivotField>
    <pivotField dataField="1" showAll="0"/>
  </pivotFields>
  <rowFields count="4">
    <field x="1"/>
    <field x="3"/>
    <field x="4"/>
    <field x="2"/>
  </rowFields>
  <rowItems count="36">
    <i>
      <x/>
    </i>
    <i r="1">
      <x/>
    </i>
    <i r="2">
      <x v="2"/>
    </i>
    <i r="3">
      <x v="5"/>
    </i>
    <i r="2">
      <x v="3"/>
    </i>
    <i r="3">
      <x v="5"/>
    </i>
    <i r="2">
      <x v="4"/>
    </i>
    <i r="3">
      <x v="5"/>
    </i>
    <i r="1">
      <x v="1"/>
    </i>
    <i r="2">
      <x/>
    </i>
    <i r="3">
      <x v="2"/>
    </i>
    <i r="2">
      <x v="1"/>
    </i>
    <i r="3">
      <x v="2"/>
    </i>
    <i>
      <x v="1"/>
    </i>
    <i r="1">
      <x/>
    </i>
    <i r="2">
      <x v="2"/>
    </i>
    <i r="3">
      <x/>
    </i>
    <i r="3">
      <x v="1"/>
    </i>
    <i r="3">
      <x v="3"/>
    </i>
    <i r="2">
      <x v="3"/>
    </i>
    <i r="3">
      <x v="3"/>
    </i>
    <i r="2">
      <x v="4"/>
    </i>
    <i r="3">
      <x/>
    </i>
    <i r="3">
      <x v="1"/>
    </i>
    <i r="2">
      <x v="5"/>
    </i>
    <i r="3">
      <x v="3"/>
    </i>
    <i r="1">
      <x v="1"/>
    </i>
    <i r="2">
      <x/>
    </i>
    <i r="3">
      <x/>
    </i>
    <i r="3">
      <x v="4"/>
    </i>
    <i r="2">
      <x v="1"/>
    </i>
    <i r="3">
      <x/>
    </i>
    <i r="3">
      <x v="4"/>
    </i>
    <i r="2">
      <x v="3"/>
    </i>
    <i r="3">
      <x v="1"/>
    </i>
    <i t="grand">
      <x/>
    </i>
  </rowItems>
  <colFields count="1">
    <field x="-2"/>
  </colFields>
  <colItems count="3">
    <i>
      <x/>
    </i>
    <i i="1">
      <x v="1"/>
    </i>
    <i i="2">
      <x v="2"/>
    </i>
  </colItems>
  <pageFields count="1">
    <pageField fld="0" hier="-1"/>
  </pageFields>
  <dataFields count="3">
    <dataField name="求和项:销售金额" fld="7" baseField="1" baseItem="0" numFmtId="177"/>
    <dataField name="求和项:数量" fld="6" showDataAs="percentOfTotal" baseField="3" baseItem="0" numFmtId="10"/>
    <dataField name="求和项:单价" fld="5" baseField="0" baseItem="0"/>
  </dataFields>
  <pivotTableStyleInfo name="PivotStyleLight16" showRowHeaders="1" showColHeaders="1" showRowStripes="1" showColStripes="1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id="1" name="表1" displayName="表1" ref="A1:H42" totalsRowShown="0">
  <autoFilter ref="A1:H42"/>
  <tableColumns count="8">
    <tableColumn id="1" name="年月"/>
    <tableColumn id="2" name="销售部门"/>
    <tableColumn id="3" name="销售员"/>
    <tableColumn id="4" name="产品类别"/>
    <tableColumn id="5" name="型号"/>
    <tableColumn id="6" name="单价"/>
    <tableColumn id="7" name="数量"/>
    <tableColumn id="8" name="销售金额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2"/>
  <sheetViews>
    <sheetView workbookViewId="0">
      <selection sqref="A1:H42"/>
    </sheetView>
  </sheetViews>
  <sheetFormatPr defaultRowHeight="13.5" x14ac:dyDescent="0.15"/>
  <cols>
    <col min="2" max="2" width="10.75" customWidth="1"/>
    <col min="4" max="4" width="10.75" customWidth="1"/>
    <col min="8" max="8" width="10.75" customWidth="1"/>
  </cols>
  <sheetData>
    <row r="1" spans="1:8" x14ac:dyDescent="0.15">
      <c r="A1" t="s">
        <v>46</v>
      </c>
      <c r="B1" t="s">
        <v>54</v>
      </c>
      <c r="C1" t="s">
        <v>55</v>
      </c>
      <c r="D1" t="s">
        <v>56</v>
      </c>
      <c r="E1" t="s">
        <v>57</v>
      </c>
      <c r="F1" t="s">
        <v>58</v>
      </c>
      <c r="G1" t="s">
        <v>59</v>
      </c>
      <c r="H1" t="s">
        <v>60</v>
      </c>
    </row>
    <row r="2" spans="1:8" x14ac:dyDescent="0.15">
      <c r="A2" t="s">
        <v>31</v>
      </c>
      <c r="B2" t="s">
        <v>33</v>
      </c>
      <c r="C2" t="s">
        <v>48</v>
      </c>
      <c r="D2" t="s">
        <v>44</v>
      </c>
      <c r="E2" t="s">
        <v>40</v>
      </c>
      <c r="F2">
        <v>5878</v>
      </c>
      <c r="G2">
        <v>2</v>
      </c>
      <c r="H2">
        <v>11756</v>
      </c>
    </row>
    <row r="3" spans="1:8" x14ac:dyDescent="0.15">
      <c r="A3" t="s">
        <v>31</v>
      </c>
      <c r="B3" t="s">
        <v>33</v>
      </c>
      <c r="C3" t="s">
        <v>48</v>
      </c>
      <c r="D3" t="s">
        <v>44</v>
      </c>
      <c r="E3" t="s">
        <v>42</v>
      </c>
      <c r="F3">
        <v>8258</v>
      </c>
      <c r="G3">
        <v>9</v>
      </c>
      <c r="H3">
        <v>74322</v>
      </c>
    </row>
    <row r="4" spans="1:8" x14ac:dyDescent="0.15">
      <c r="A4" t="s">
        <v>31</v>
      </c>
      <c r="B4" t="s">
        <v>33</v>
      </c>
      <c r="C4" t="s">
        <v>48</v>
      </c>
      <c r="D4" t="s">
        <v>44</v>
      </c>
      <c r="E4" t="s">
        <v>41</v>
      </c>
      <c r="F4">
        <v>5600</v>
      </c>
      <c r="G4">
        <v>10</v>
      </c>
      <c r="H4">
        <v>56000</v>
      </c>
    </row>
    <row r="5" spans="1:8" x14ac:dyDescent="0.15">
      <c r="A5" t="s">
        <v>28</v>
      </c>
      <c r="B5" t="s">
        <v>33</v>
      </c>
      <c r="C5" t="s">
        <v>48</v>
      </c>
      <c r="D5" t="s">
        <v>44</v>
      </c>
      <c r="E5" t="s">
        <v>42</v>
      </c>
      <c r="F5">
        <v>8258</v>
      </c>
      <c r="G5">
        <v>9</v>
      </c>
      <c r="H5">
        <v>74322</v>
      </c>
    </row>
    <row r="6" spans="1:8" x14ac:dyDescent="0.15">
      <c r="A6" t="s">
        <v>28</v>
      </c>
      <c r="B6" t="s">
        <v>33</v>
      </c>
      <c r="C6" t="s">
        <v>48</v>
      </c>
      <c r="D6" t="s">
        <v>44</v>
      </c>
      <c r="E6" t="s">
        <v>41</v>
      </c>
      <c r="F6">
        <v>5600</v>
      </c>
      <c r="G6">
        <v>10</v>
      </c>
      <c r="H6">
        <v>56000</v>
      </c>
    </row>
    <row r="7" spans="1:8" x14ac:dyDescent="0.15">
      <c r="A7" t="s">
        <v>29</v>
      </c>
      <c r="B7" t="s">
        <v>33</v>
      </c>
      <c r="C7" t="s">
        <v>48</v>
      </c>
      <c r="D7" t="s">
        <v>44</v>
      </c>
      <c r="E7" t="s">
        <v>42</v>
      </c>
      <c r="F7">
        <v>8258</v>
      </c>
      <c r="G7">
        <v>9</v>
      </c>
      <c r="H7">
        <v>74322</v>
      </c>
    </row>
    <row r="8" spans="1:8" x14ac:dyDescent="0.15">
      <c r="A8" t="s">
        <v>29</v>
      </c>
      <c r="B8" t="s">
        <v>33</v>
      </c>
      <c r="C8" t="s">
        <v>48</v>
      </c>
      <c r="D8" t="s">
        <v>44</v>
      </c>
      <c r="E8" t="s">
        <v>41</v>
      </c>
      <c r="F8">
        <v>5600</v>
      </c>
      <c r="G8">
        <v>10</v>
      </c>
      <c r="H8">
        <v>56000</v>
      </c>
    </row>
    <row r="9" spans="1:8" x14ac:dyDescent="0.15">
      <c r="A9" t="s">
        <v>31</v>
      </c>
      <c r="B9" t="s">
        <v>34</v>
      </c>
      <c r="C9" t="s">
        <v>50</v>
      </c>
      <c r="D9" t="s">
        <v>44</v>
      </c>
      <c r="E9" t="s">
        <v>40</v>
      </c>
      <c r="F9">
        <v>5878</v>
      </c>
      <c r="G9">
        <v>5</v>
      </c>
      <c r="H9">
        <v>29390</v>
      </c>
    </row>
    <row r="10" spans="1:8" x14ac:dyDescent="0.15">
      <c r="A10" t="s">
        <v>31</v>
      </c>
      <c r="B10" t="s">
        <v>34</v>
      </c>
      <c r="C10" t="s">
        <v>50</v>
      </c>
      <c r="D10" t="s">
        <v>44</v>
      </c>
      <c r="E10" t="s">
        <v>42</v>
      </c>
      <c r="F10">
        <v>8258</v>
      </c>
      <c r="G10">
        <v>3</v>
      </c>
      <c r="H10">
        <v>24774</v>
      </c>
    </row>
    <row r="11" spans="1:8" x14ac:dyDescent="0.15">
      <c r="A11" t="s">
        <v>31</v>
      </c>
      <c r="B11" t="s">
        <v>34</v>
      </c>
      <c r="C11" t="s">
        <v>52</v>
      </c>
      <c r="D11" t="s">
        <v>44</v>
      </c>
      <c r="E11" t="s">
        <v>41</v>
      </c>
      <c r="F11">
        <v>5600</v>
      </c>
      <c r="G11">
        <v>6</v>
      </c>
      <c r="H11">
        <v>33600</v>
      </c>
    </row>
    <row r="12" spans="1:8" x14ac:dyDescent="0.15">
      <c r="A12" t="s">
        <v>31</v>
      </c>
      <c r="B12" t="s">
        <v>34</v>
      </c>
      <c r="C12" t="s">
        <v>52</v>
      </c>
      <c r="D12" t="s">
        <v>44</v>
      </c>
      <c r="E12" t="s">
        <v>40</v>
      </c>
      <c r="F12">
        <v>5878</v>
      </c>
      <c r="G12">
        <v>5</v>
      </c>
      <c r="H12">
        <v>29390</v>
      </c>
    </row>
    <row r="13" spans="1:8" x14ac:dyDescent="0.15">
      <c r="A13" t="s">
        <v>31</v>
      </c>
      <c r="B13" t="s">
        <v>34</v>
      </c>
      <c r="C13" t="s">
        <v>52</v>
      </c>
      <c r="D13" t="s">
        <v>44</v>
      </c>
      <c r="E13" t="s">
        <v>43</v>
      </c>
      <c r="F13">
        <v>4200</v>
      </c>
      <c r="G13">
        <v>4</v>
      </c>
      <c r="H13">
        <v>16800</v>
      </c>
    </row>
    <row r="14" spans="1:8" x14ac:dyDescent="0.15">
      <c r="A14" t="s">
        <v>31</v>
      </c>
      <c r="B14" t="s">
        <v>34</v>
      </c>
      <c r="C14" t="s">
        <v>51</v>
      </c>
      <c r="D14" t="s">
        <v>44</v>
      </c>
      <c r="E14" t="s">
        <v>42</v>
      </c>
      <c r="F14">
        <v>8258</v>
      </c>
      <c r="G14">
        <v>6</v>
      </c>
      <c r="H14">
        <v>49548</v>
      </c>
    </row>
    <row r="15" spans="1:8" x14ac:dyDescent="0.15">
      <c r="A15" t="s">
        <v>31</v>
      </c>
      <c r="B15" t="s">
        <v>34</v>
      </c>
      <c r="C15" t="s">
        <v>51</v>
      </c>
      <c r="D15" t="s">
        <v>44</v>
      </c>
      <c r="E15" t="s">
        <v>40</v>
      </c>
      <c r="F15">
        <v>5878</v>
      </c>
      <c r="G15">
        <v>8</v>
      </c>
      <c r="H15">
        <v>47024</v>
      </c>
    </row>
    <row r="16" spans="1:8" x14ac:dyDescent="0.15">
      <c r="A16" t="s">
        <v>31</v>
      </c>
      <c r="B16" t="s">
        <v>34</v>
      </c>
      <c r="C16" t="s">
        <v>51</v>
      </c>
      <c r="D16" t="s">
        <v>44</v>
      </c>
      <c r="E16" t="s">
        <v>42</v>
      </c>
      <c r="F16">
        <v>8258</v>
      </c>
      <c r="G16">
        <v>9</v>
      </c>
      <c r="H16">
        <v>74322</v>
      </c>
    </row>
    <row r="17" spans="1:8" x14ac:dyDescent="0.15">
      <c r="A17" t="s">
        <v>28</v>
      </c>
      <c r="B17" t="s">
        <v>34</v>
      </c>
      <c r="C17" t="s">
        <v>50</v>
      </c>
      <c r="D17" t="s">
        <v>44</v>
      </c>
      <c r="E17" t="s">
        <v>42</v>
      </c>
      <c r="F17">
        <v>8258</v>
      </c>
      <c r="G17">
        <v>3</v>
      </c>
      <c r="H17">
        <v>24774</v>
      </c>
    </row>
    <row r="18" spans="1:8" x14ac:dyDescent="0.15">
      <c r="A18" t="s">
        <v>28</v>
      </c>
      <c r="B18" t="s">
        <v>34</v>
      </c>
      <c r="C18" t="s">
        <v>52</v>
      </c>
      <c r="D18" t="s">
        <v>44</v>
      </c>
      <c r="E18" t="s">
        <v>40</v>
      </c>
      <c r="F18">
        <v>5878</v>
      </c>
      <c r="G18">
        <v>5</v>
      </c>
      <c r="H18">
        <v>29390</v>
      </c>
    </row>
    <row r="19" spans="1:8" x14ac:dyDescent="0.15">
      <c r="A19" t="s">
        <v>28</v>
      </c>
      <c r="B19" t="s">
        <v>34</v>
      </c>
      <c r="C19" t="s">
        <v>51</v>
      </c>
      <c r="D19" t="s">
        <v>44</v>
      </c>
      <c r="E19" t="s">
        <v>40</v>
      </c>
      <c r="F19">
        <v>5878</v>
      </c>
      <c r="G19">
        <v>8</v>
      </c>
      <c r="H19">
        <v>47024</v>
      </c>
    </row>
    <row r="20" spans="1:8" x14ac:dyDescent="0.15">
      <c r="A20" t="s">
        <v>28</v>
      </c>
      <c r="B20" t="s">
        <v>34</v>
      </c>
      <c r="C20" t="s">
        <v>51</v>
      </c>
      <c r="D20" t="s">
        <v>44</v>
      </c>
      <c r="E20" t="s">
        <v>42</v>
      </c>
      <c r="F20">
        <v>8258</v>
      </c>
      <c r="G20">
        <v>9</v>
      </c>
      <c r="H20">
        <v>74322</v>
      </c>
    </row>
    <row r="21" spans="1:8" x14ac:dyDescent="0.15">
      <c r="A21" t="s">
        <v>29</v>
      </c>
      <c r="B21" t="s">
        <v>34</v>
      </c>
      <c r="C21" t="s">
        <v>50</v>
      </c>
      <c r="D21" t="s">
        <v>44</v>
      </c>
      <c r="E21" t="s">
        <v>42</v>
      </c>
      <c r="F21">
        <v>8258</v>
      </c>
      <c r="G21">
        <v>7</v>
      </c>
      <c r="H21">
        <v>57806</v>
      </c>
    </row>
    <row r="22" spans="1:8" x14ac:dyDescent="0.15">
      <c r="A22" t="s">
        <v>29</v>
      </c>
      <c r="B22" t="s">
        <v>34</v>
      </c>
      <c r="C22" t="s">
        <v>52</v>
      </c>
      <c r="D22" t="s">
        <v>44</v>
      </c>
      <c r="E22" t="s">
        <v>40</v>
      </c>
      <c r="F22">
        <v>5878</v>
      </c>
      <c r="G22">
        <v>6</v>
      </c>
      <c r="H22">
        <v>35268</v>
      </c>
    </row>
    <row r="23" spans="1:8" x14ac:dyDescent="0.15">
      <c r="A23" t="s">
        <v>29</v>
      </c>
      <c r="B23" t="s">
        <v>34</v>
      </c>
      <c r="C23" t="s">
        <v>51</v>
      </c>
      <c r="D23" t="s">
        <v>44</v>
      </c>
      <c r="E23" t="s">
        <v>40</v>
      </c>
      <c r="F23">
        <v>5878</v>
      </c>
      <c r="G23">
        <v>6</v>
      </c>
      <c r="H23">
        <v>35268</v>
      </c>
    </row>
    <row r="24" spans="1:8" x14ac:dyDescent="0.15">
      <c r="A24" t="s">
        <v>29</v>
      </c>
      <c r="B24" t="s">
        <v>34</v>
      </c>
      <c r="C24" t="s">
        <v>51</v>
      </c>
      <c r="D24" t="s">
        <v>44</v>
      </c>
      <c r="E24" t="s">
        <v>42</v>
      </c>
      <c r="F24">
        <v>8258</v>
      </c>
      <c r="G24">
        <v>12</v>
      </c>
      <c r="H24">
        <v>99096</v>
      </c>
    </row>
    <row r="25" spans="1:8" x14ac:dyDescent="0.15">
      <c r="A25" t="s">
        <v>31</v>
      </c>
      <c r="B25" t="s">
        <v>33</v>
      </c>
      <c r="C25" t="s">
        <v>49</v>
      </c>
      <c r="D25" t="s">
        <v>45</v>
      </c>
      <c r="E25" t="s">
        <v>38</v>
      </c>
      <c r="F25">
        <v>7800</v>
      </c>
      <c r="G25">
        <v>4</v>
      </c>
      <c r="H25">
        <v>31200</v>
      </c>
    </row>
    <row r="26" spans="1:8" x14ac:dyDescent="0.15">
      <c r="A26" t="s">
        <v>31</v>
      </c>
      <c r="B26" t="s">
        <v>33</v>
      </c>
      <c r="C26" t="s">
        <v>49</v>
      </c>
      <c r="D26" t="s">
        <v>45</v>
      </c>
      <c r="E26" t="s">
        <v>39</v>
      </c>
      <c r="F26">
        <v>12800</v>
      </c>
      <c r="G26">
        <v>12</v>
      </c>
      <c r="H26">
        <v>153600</v>
      </c>
    </row>
    <row r="27" spans="1:8" x14ac:dyDescent="0.15">
      <c r="A27" t="s">
        <v>31</v>
      </c>
      <c r="B27" t="s">
        <v>33</v>
      </c>
      <c r="C27" t="s">
        <v>49</v>
      </c>
      <c r="D27" t="s">
        <v>45</v>
      </c>
      <c r="E27" t="s">
        <v>38</v>
      </c>
      <c r="F27">
        <v>7800</v>
      </c>
      <c r="G27">
        <v>5</v>
      </c>
      <c r="H27">
        <v>39000</v>
      </c>
    </row>
    <row r="28" spans="1:8" x14ac:dyDescent="0.15">
      <c r="A28" t="s">
        <v>28</v>
      </c>
      <c r="B28" t="s">
        <v>33</v>
      </c>
      <c r="C28" t="s">
        <v>49</v>
      </c>
      <c r="D28" t="s">
        <v>45</v>
      </c>
      <c r="E28" t="s">
        <v>38</v>
      </c>
      <c r="F28">
        <v>7800</v>
      </c>
      <c r="G28">
        <v>6</v>
      </c>
      <c r="H28">
        <v>46800</v>
      </c>
    </row>
    <row r="29" spans="1:8" x14ac:dyDescent="0.15">
      <c r="A29" t="s">
        <v>28</v>
      </c>
      <c r="B29" t="s">
        <v>33</v>
      </c>
      <c r="C29" t="s">
        <v>49</v>
      </c>
      <c r="D29" t="s">
        <v>45</v>
      </c>
      <c r="E29" t="s">
        <v>39</v>
      </c>
      <c r="F29">
        <v>12800</v>
      </c>
      <c r="G29">
        <v>8</v>
      </c>
      <c r="H29">
        <v>102400</v>
      </c>
    </row>
    <row r="30" spans="1:8" x14ac:dyDescent="0.15">
      <c r="A30" t="s">
        <v>29</v>
      </c>
      <c r="B30" t="s">
        <v>33</v>
      </c>
      <c r="C30" t="s">
        <v>49</v>
      </c>
      <c r="D30" t="s">
        <v>45</v>
      </c>
      <c r="E30" t="s">
        <v>38</v>
      </c>
      <c r="F30">
        <v>7800</v>
      </c>
      <c r="G30">
        <v>10</v>
      </c>
      <c r="H30">
        <v>78000</v>
      </c>
    </row>
    <row r="31" spans="1:8" x14ac:dyDescent="0.15">
      <c r="A31" t="s">
        <v>29</v>
      </c>
      <c r="B31" t="s">
        <v>33</v>
      </c>
      <c r="C31" t="s">
        <v>49</v>
      </c>
      <c r="D31" t="s">
        <v>45</v>
      </c>
      <c r="E31" t="s">
        <v>39</v>
      </c>
      <c r="F31">
        <v>12800</v>
      </c>
      <c r="G31">
        <v>10</v>
      </c>
      <c r="H31">
        <v>128000</v>
      </c>
    </row>
    <row r="32" spans="1:8" x14ac:dyDescent="0.15">
      <c r="A32" t="s">
        <v>31</v>
      </c>
      <c r="B32" t="s">
        <v>34</v>
      </c>
      <c r="C32" t="s">
        <v>50</v>
      </c>
      <c r="D32" t="s">
        <v>45</v>
      </c>
      <c r="E32" t="s">
        <v>38</v>
      </c>
      <c r="F32">
        <v>7800</v>
      </c>
      <c r="G32">
        <v>5</v>
      </c>
      <c r="H32">
        <v>39000</v>
      </c>
    </row>
    <row r="33" spans="1:8" x14ac:dyDescent="0.15">
      <c r="A33" t="s">
        <v>31</v>
      </c>
      <c r="B33" t="s">
        <v>34</v>
      </c>
      <c r="C33" t="s">
        <v>50</v>
      </c>
      <c r="D33" t="s">
        <v>45</v>
      </c>
      <c r="E33" t="s">
        <v>39</v>
      </c>
      <c r="F33">
        <v>12800</v>
      </c>
      <c r="G33">
        <v>3</v>
      </c>
      <c r="H33">
        <v>38400</v>
      </c>
    </row>
    <row r="34" spans="1:8" x14ac:dyDescent="0.15">
      <c r="A34" t="s">
        <v>31</v>
      </c>
      <c r="B34" t="s">
        <v>34</v>
      </c>
      <c r="C34" t="s">
        <v>53</v>
      </c>
      <c r="D34" t="s">
        <v>45</v>
      </c>
      <c r="E34" t="s">
        <v>38</v>
      </c>
      <c r="F34">
        <v>12800</v>
      </c>
      <c r="G34">
        <v>6</v>
      </c>
      <c r="H34">
        <v>76800</v>
      </c>
    </row>
    <row r="35" spans="1:8" x14ac:dyDescent="0.15">
      <c r="A35" t="s">
        <v>31</v>
      </c>
      <c r="B35" t="s">
        <v>34</v>
      </c>
      <c r="C35" t="s">
        <v>53</v>
      </c>
      <c r="D35" t="s">
        <v>45</v>
      </c>
      <c r="E35" t="s">
        <v>39</v>
      </c>
      <c r="F35">
        <v>15600</v>
      </c>
      <c r="G35">
        <v>5</v>
      </c>
      <c r="H35">
        <v>78000</v>
      </c>
    </row>
    <row r="36" spans="1:8" x14ac:dyDescent="0.15">
      <c r="A36" t="s">
        <v>31</v>
      </c>
      <c r="B36" t="s">
        <v>34</v>
      </c>
      <c r="C36" t="s">
        <v>51</v>
      </c>
      <c r="D36" t="s">
        <v>45</v>
      </c>
      <c r="E36" t="s">
        <v>41</v>
      </c>
      <c r="F36">
        <v>5600</v>
      </c>
      <c r="G36">
        <v>8</v>
      </c>
      <c r="H36">
        <v>44800</v>
      </c>
    </row>
    <row r="37" spans="1:8" x14ac:dyDescent="0.15">
      <c r="A37" t="s">
        <v>28</v>
      </c>
      <c r="B37" t="s">
        <v>34</v>
      </c>
      <c r="C37" t="s">
        <v>50</v>
      </c>
      <c r="D37" t="s">
        <v>45</v>
      </c>
      <c r="E37" t="s">
        <v>38</v>
      </c>
      <c r="F37">
        <v>7800</v>
      </c>
      <c r="G37">
        <v>5</v>
      </c>
      <c r="H37">
        <v>39000</v>
      </c>
    </row>
    <row r="38" spans="1:8" x14ac:dyDescent="0.15">
      <c r="A38" t="s">
        <v>28</v>
      </c>
      <c r="B38" t="s">
        <v>34</v>
      </c>
      <c r="C38" t="s">
        <v>53</v>
      </c>
      <c r="D38" t="s">
        <v>45</v>
      </c>
      <c r="E38" t="s">
        <v>38</v>
      </c>
      <c r="F38">
        <v>12800</v>
      </c>
      <c r="G38">
        <v>6</v>
      </c>
      <c r="H38">
        <v>76800</v>
      </c>
    </row>
    <row r="39" spans="1:8" x14ac:dyDescent="0.15">
      <c r="A39" t="s">
        <v>28</v>
      </c>
      <c r="B39" t="s">
        <v>34</v>
      </c>
      <c r="C39" t="s">
        <v>53</v>
      </c>
      <c r="D39" t="s">
        <v>45</v>
      </c>
      <c r="E39" t="s">
        <v>39</v>
      </c>
      <c r="F39">
        <v>15600</v>
      </c>
      <c r="G39">
        <v>5</v>
      </c>
      <c r="H39">
        <v>78000</v>
      </c>
    </row>
    <row r="40" spans="1:8" x14ac:dyDescent="0.15">
      <c r="A40" t="s">
        <v>29</v>
      </c>
      <c r="B40" t="s">
        <v>34</v>
      </c>
      <c r="C40" t="s">
        <v>50</v>
      </c>
      <c r="D40" t="s">
        <v>45</v>
      </c>
      <c r="E40" t="s">
        <v>38</v>
      </c>
      <c r="F40">
        <v>7800</v>
      </c>
      <c r="G40">
        <v>4</v>
      </c>
      <c r="H40">
        <v>31200</v>
      </c>
    </row>
    <row r="41" spans="1:8" x14ac:dyDescent="0.15">
      <c r="A41" t="s">
        <v>29</v>
      </c>
      <c r="B41" t="s">
        <v>34</v>
      </c>
      <c r="C41" t="s">
        <v>53</v>
      </c>
      <c r="D41" t="s">
        <v>45</v>
      </c>
      <c r="E41" t="s">
        <v>38</v>
      </c>
      <c r="F41">
        <v>12800</v>
      </c>
      <c r="G41">
        <v>8</v>
      </c>
      <c r="H41">
        <v>102400</v>
      </c>
    </row>
    <row r="42" spans="1:8" x14ac:dyDescent="0.15">
      <c r="A42" t="s">
        <v>29</v>
      </c>
      <c r="B42" t="s">
        <v>34</v>
      </c>
      <c r="C42" t="s">
        <v>53</v>
      </c>
      <c r="D42" t="s">
        <v>45</v>
      </c>
      <c r="E42" t="s">
        <v>39</v>
      </c>
      <c r="F42">
        <v>15600</v>
      </c>
      <c r="G42">
        <v>5</v>
      </c>
      <c r="H42">
        <v>78000</v>
      </c>
    </row>
  </sheetData>
  <phoneticPr fontId="1" type="noConversion"/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2"/>
  <sheetViews>
    <sheetView tabSelected="1" topLeftCell="A13" workbookViewId="0">
      <selection activeCell="I2" sqref="I2"/>
    </sheetView>
  </sheetViews>
  <sheetFormatPr defaultRowHeight="13.5" x14ac:dyDescent="0.15"/>
  <cols>
    <col min="1" max="1" width="10.25" style="1" bestFit="1" customWidth="1"/>
    <col min="2" max="2" width="10.25" style="1" customWidth="1"/>
    <col min="3" max="8" width="9" style="1"/>
    <col min="9" max="9" width="20.375" bestFit="1" customWidth="1"/>
    <col min="10" max="10" width="17.625" bestFit="1" customWidth="1"/>
    <col min="11" max="12" width="13.125" bestFit="1" customWidth="1"/>
    <col min="13" max="14" width="13.25" bestFit="1" customWidth="1"/>
    <col min="15" max="15" width="12" bestFit="1" customWidth="1"/>
    <col min="16" max="19" width="13.25" bestFit="1" customWidth="1"/>
    <col min="20" max="20" width="14.5" bestFit="1" customWidth="1"/>
  </cols>
  <sheetData>
    <row r="1" spans="1:12" x14ac:dyDescent="0.15">
      <c r="A1" s="3" t="s">
        <v>0</v>
      </c>
      <c r="B1" s="3" t="s">
        <v>7</v>
      </c>
      <c r="C1" s="3" t="s">
        <v>6</v>
      </c>
      <c r="D1" s="3" t="s">
        <v>1</v>
      </c>
      <c r="E1" s="3" t="s">
        <v>2</v>
      </c>
      <c r="F1" s="3" t="s">
        <v>3</v>
      </c>
      <c r="G1" s="3" t="s">
        <v>4</v>
      </c>
      <c r="H1" s="3" t="s">
        <v>5</v>
      </c>
    </row>
    <row r="2" spans="1:12" x14ac:dyDescent="0.15">
      <c r="A2" s="4" t="s">
        <v>27</v>
      </c>
      <c r="B2" s="2" t="s">
        <v>8</v>
      </c>
      <c r="C2" s="1" t="s">
        <v>9</v>
      </c>
      <c r="D2" s="1" t="s">
        <v>10</v>
      </c>
      <c r="E2" s="1" t="s">
        <v>11</v>
      </c>
      <c r="F2" s="1">
        <v>5878</v>
      </c>
      <c r="G2" s="1">
        <v>5</v>
      </c>
      <c r="H2" s="1">
        <f>F2*G2</f>
        <v>29390</v>
      </c>
      <c r="I2" s="5" t="s">
        <v>46</v>
      </c>
      <c r="J2" t="s">
        <v>47</v>
      </c>
    </row>
    <row r="3" spans="1:12" x14ac:dyDescent="0.15">
      <c r="A3" s="4" t="s">
        <v>27</v>
      </c>
      <c r="B3" s="2" t="s">
        <v>8</v>
      </c>
      <c r="C3" s="1" t="s">
        <v>9</v>
      </c>
      <c r="D3" s="1" t="s">
        <v>10</v>
      </c>
      <c r="E3" s="1" t="s">
        <v>14</v>
      </c>
      <c r="F3" s="1">
        <v>8258</v>
      </c>
      <c r="G3" s="1">
        <v>3</v>
      </c>
      <c r="H3" s="1">
        <f t="shared" ref="H3:H20" si="0">F3*G3</f>
        <v>24774</v>
      </c>
    </row>
    <row r="4" spans="1:12" x14ac:dyDescent="0.15">
      <c r="A4" s="4" t="s">
        <v>27</v>
      </c>
      <c r="B4" s="2" t="s">
        <v>8</v>
      </c>
      <c r="C4" s="1" t="s">
        <v>9</v>
      </c>
      <c r="D4" s="1" t="s">
        <v>12</v>
      </c>
      <c r="E4" s="1" t="s">
        <v>13</v>
      </c>
      <c r="F4" s="1">
        <v>7800</v>
      </c>
      <c r="G4" s="1">
        <v>5</v>
      </c>
      <c r="H4" s="1">
        <f t="shared" si="0"/>
        <v>39000</v>
      </c>
      <c r="I4" s="5" t="s">
        <v>30</v>
      </c>
      <c r="J4" t="s">
        <v>35</v>
      </c>
      <c r="K4" t="s">
        <v>36</v>
      </c>
      <c r="L4" t="s">
        <v>37</v>
      </c>
    </row>
    <row r="5" spans="1:12" x14ac:dyDescent="0.15">
      <c r="A5" s="4" t="s">
        <v>27</v>
      </c>
      <c r="B5" s="2" t="s">
        <v>8</v>
      </c>
      <c r="C5" s="1" t="s">
        <v>9</v>
      </c>
      <c r="D5" s="1" t="s">
        <v>12</v>
      </c>
      <c r="E5" s="1" t="s">
        <v>15</v>
      </c>
      <c r="F5" s="1">
        <v>12800</v>
      </c>
      <c r="G5" s="1">
        <v>3</v>
      </c>
      <c r="H5" s="1">
        <f t="shared" si="0"/>
        <v>38400</v>
      </c>
      <c r="I5" s="6" t="s">
        <v>33</v>
      </c>
      <c r="J5" s="10">
        <v>981722</v>
      </c>
      <c r="K5" s="11">
        <v>0.41304347826086957</v>
      </c>
      <c r="L5" s="8">
        <v>117052</v>
      </c>
    </row>
    <row r="6" spans="1:12" x14ac:dyDescent="0.15">
      <c r="A6" s="4" t="s">
        <v>27</v>
      </c>
      <c r="B6" s="2" t="s">
        <v>8</v>
      </c>
      <c r="C6" s="1" t="s">
        <v>16</v>
      </c>
      <c r="D6" s="1" t="s">
        <v>10</v>
      </c>
      <c r="E6" s="1" t="s">
        <v>17</v>
      </c>
      <c r="F6" s="1">
        <v>5600</v>
      </c>
      <c r="G6" s="1">
        <v>6</v>
      </c>
      <c r="H6" s="1">
        <f t="shared" si="0"/>
        <v>33600</v>
      </c>
      <c r="I6" s="7" t="s">
        <v>44</v>
      </c>
      <c r="J6" s="10">
        <v>402722</v>
      </c>
      <c r="K6" s="11">
        <v>0.21376811594202899</v>
      </c>
      <c r="L6" s="8">
        <v>47452</v>
      </c>
    </row>
    <row r="7" spans="1:12" x14ac:dyDescent="0.15">
      <c r="A7" s="4" t="s">
        <v>27</v>
      </c>
      <c r="B7" s="2" t="s">
        <v>8</v>
      </c>
      <c r="C7" s="1" t="s">
        <v>18</v>
      </c>
      <c r="D7" s="1" t="s">
        <v>10</v>
      </c>
      <c r="E7" s="1" t="s">
        <v>19</v>
      </c>
      <c r="F7" s="1">
        <v>5878</v>
      </c>
      <c r="G7" s="1">
        <v>5</v>
      </c>
      <c r="H7" s="1">
        <f t="shared" si="0"/>
        <v>29390</v>
      </c>
      <c r="I7" s="9" t="s">
        <v>40</v>
      </c>
      <c r="J7" s="10">
        <v>11756</v>
      </c>
      <c r="K7" s="11">
        <v>7.246376811594203E-3</v>
      </c>
      <c r="L7" s="8">
        <v>5878</v>
      </c>
    </row>
    <row r="8" spans="1:12" x14ac:dyDescent="0.15">
      <c r="A8" s="4" t="s">
        <v>27</v>
      </c>
      <c r="B8" s="2" t="s">
        <v>8</v>
      </c>
      <c r="C8" s="1" t="s">
        <v>18</v>
      </c>
      <c r="D8" s="1" t="s">
        <v>10</v>
      </c>
      <c r="E8" s="1" t="s">
        <v>20</v>
      </c>
      <c r="F8" s="1">
        <v>4200</v>
      </c>
      <c r="G8" s="1">
        <v>4</v>
      </c>
      <c r="H8" s="1">
        <f t="shared" si="0"/>
        <v>16800</v>
      </c>
      <c r="I8" s="12" t="s">
        <v>48</v>
      </c>
      <c r="J8" s="10">
        <v>11756</v>
      </c>
      <c r="K8" s="11">
        <v>7.246376811594203E-3</v>
      </c>
      <c r="L8" s="8">
        <v>5878</v>
      </c>
    </row>
    <row r="9" spans="1:12" x14ac:dyDescent="0.15">
      <c r="A9" s="4" t="s">
        <v>27</v>
      </c>
      <c r="B9" s="2" t="s">
        <v>8</v>
      </c>
      <c r="C9" s="1" t="s">
        <v>21</v>
      </c>
      <c r="D9" s="1" t="s">
        <v>12</v>
      </c>
      <c r="E9" s="1" t="s">
        <v>22</v>
      </c>
      <c r="F9" s="1">
        <v>12800</v>
      </c>
      <c r="G9" s="1">
        <v>6</v>
      </c>
      <c r="H9" s="1">
        <f t="shared" si="0"/>
        <v>76800</v>
      </c>
      <c r="I9" s="9" t="s">
        <v>41</v>
      </c>
      <c r="J9" s="10">
        <v>168000</v>
      </c>
      <c r="K9" s="11">
        <v>0.10869565217391304</v>
      </c>
      <c r="L9" s="8">
        <v>16800</v>
      </c>
    </row>
    <row r="10" spans="1:12" x14ac:dyDescent="0.15">
      <c r="A10" s="4" t="s">
        <v>27</v>
      </c>
      <c r="B10" s="2" t="s">
        <v>8</v>
      </c>
      <c r="C10" s="1" t="s">
        <v>21</v>
      </c>
      <c r="D10" s="1" t="s">
        <v>12</v>
      </c>
      <c r="E10" s="1" t="s">
        <v>15</v>
      </c>
      <c r="F10" s="1">
        <v>15600</v>
      </c>
      <c r="G10" s="1">
        <v>5</v>
      </c>
      <c r="H10" s="1">
        <f t="shared" si="0"/>
        <v>78000</v>
      </c>
      <c r="I10" s="12" t="s">
        <v>48</v>
      </c>
      <c r="J10" s="10">
        <v>168000</v>
      </c>
      <c r="K10" s="11">
        <v>0.10869565217391304</v>
      </c>
      <c r="L10" s="8">
        <v>16800</v>
      </c>
    </row>
    <row r="11" spans="1:12" x14ac:dyDescent="0.15">
      <c r="A11" s="4" t="s">
        <v>27</v>
      </c>
      <c r="B11" s="2" t="s">
        <v>8</v>
      </c>
      <c r="C11" s="1" t="s">
        <v>23</v>
      </c>
      <c r="D11" s="1" t="s">
        <v>10</v>
      </c>
      <c r="E11" s="1" t="s">
        <v>14</v>
      </c>
      <c r="F11" s="1">
        <v>8258</v>
      </c>
      <c r="G11" s="1">
        <v>6</v>
      </c>
      <c r="H11" s="1">
        <f t="shared" si="0"/>
        <v>49548</v>
      </c>
      <c r="I11" s="9" t="s">
        <v>42</v>
      </c>
      <c r="J11" s="10">
        <v>222966</v>
      </c>
      <c r="K11" s="11">
        <v>9.7826086956521743E-2</v>
      </c>
      <c r="L11" s="8">
        <v>24774</v>
      </c>
    </row>
    <row r="12" spans="1:12" x14ac:dyDescent="0.15">
      <c r="A12" s="4" t="s">
        <v>27</v>
      </c>
      <c r="B12" s="2" t="s">
        <v>8</v>
      </c>
      <c r="C12" s="1" t="s">
        <v>23</v>
      </c>
      <c r="D12" s="1" t="s">
        <v>10</v>
      </c>
      <c r="E12" s="1" t="s">
        <v>19</v>
      </c>
      <c r="F12" s="1">
        <v>5878</v>
      </c>
      <c r="G12" s="1">
        <v>8</v>
      </c>
      <c r="H12" s="1">
        <f t="shared" si="0"/>
        <v>47024</v>
      </c>
      <c r="I12" s="12" t="s">
        <v>48</v>
      </c>
      <c r="J12" s="10">
        <v>222966</v>
      </c>
      <c r="K12" s="11">
        <v>9.7826086956521743E-2</v>
      </c>
      <c r="L12" s="8">
        <v>24774</v>
      </c>
    </row>
    <row r="13" spans="1:12" x14ac:dyDescent="0.15">
      <c r="A13" s="4" t="s">
        <v>27</v>
      </c>
      <c r="B13" s="2" t="s">
        <v>8</v>
      </c>
      <c r="C13" s="1" t="s">
        <v>23</v>
      </c>
      <c r="D13" s="1" t="s">
        <v>10</v>
      </c>
      <c r="E13" s="1" t="s">
        <v>14</v>
      </c>
      <c r="F13" s="1">
        <v>8258</v>
      </c>
      <c r="G13" s="1">
        <v>9</v>
      </c>
      <c r="H13" s="1">
        <f t="shared" si="0"/>
        <v>74322</v>
      </c>
      <c r="I13" s="7" t="s">
        <v>45</v>
      </c>
      <c r="J13" s="10">
        <v>579000</v>
      </c>
      <c r="K13" s="11">
        <v>0.19927536231884058</v>
      </c>
      <c r="L13" s="8">
        <v>69600</v>
      </c>
    </row>
    <row r="14" spans="1:12" x14ac:dyDescent="0.15">
      <c r="A14" s="4" t="s">
        <v>27</v>
      </c>
      <c r="B14" s="2" t="s">
        <v>8</v>
      </c>
      <c r="C14" s="1" t="s">
        <v>23</v>
      </c>
      <c r="D14" s="1" t="s">
        <v>12</v>
      </c>
      <c r="E14" s="1" t="s">
        <v>17</v>
      </c>
      <c r="F14" s="1">
        <v>5600</v>
      </c>
      <c r="G14" s="1">
        <v>8</v>
      </c>
      <c r="H14" s="1">
        <f t="shared" si="0"/>
        <v>44800</v>
      </c>
      <c r="I14" s="9" t="s">
        <v>38</v>
      </c>
      <c r="J14" s="10">
        <v>195000</v>
      </c>
      <c r="K14" s="11">
        <v>9.0579710144927536E-2</v>
      </c>
      <c r="L14" s="8">
        <v>31200</v>
      </c>
    </row>
    <row r="15" spans="1:12" x14ac:dyDescent="0.15">
      <c r="A15" s="4" t="s">
        <v>27</v>
      </c>
      <c r="B15" s="2" t="s">
        <v>24</v>
      </c>
      <c r="C15" s="1" t="s">
        <v>25</v>
      </c>
      <c r="D15" s="1" t="s">
        <v>10</v>
      </c>
      <c r="E15" s="1" t="s">
        <v>19</v>
      </c>
      <c r="F15" s="1">
        <v>5878</v>
      </c>
      <c r="G15" s="1">
        <v>2</v>
      </c>
      <c r="H15" s="1">
        <f t="shared" si="0"/>
        <v>11756</v>
      </c>
      <c r="I15" s="12" t="s">
        <v>49</v>
      </c>
      <c r="J15" s="10">
        <v>195000</v>
      </c>
      <c r="K15" s="11">
        <v>9.0579710144927536E-2</v>
      </c>
      <c r="L15" s="8">
        <v>31200</v>
      </c>
    </row>
    <row r="16" spans="1:12" x14ac:dyDescent="0.15">
      <c r="A16" s="4" t="s">
        <v>27</v>
      </c>
      <c r="B16" s="2" t="s">
        <v>24</v>
      </c>
      <c r="C16" s="1" t="s">
        <v>25</v>
      </c>
      <c r="D16" s="1" t="s">
        <v>10</v>
      </c>
      <c r="E16" s="1" t="s">
        <v>14</v>
      </c>
      <c r="F16" s="1">
        <v>8258</v>
      </c>
      <c r="G16" s="1">
        <v>9</v>
      </c>
      <c r="H16" s="1">
        <f t="shared" si="0"/>
        <v>74322</v>
      </c>
      <c r="I16" s="9" t="s">
        <v>39</v>
      </c>
      <c r="J16" s="10">
        <v>384000</v>
      </c>
      <c r="K16" s="11">
        <v>0.10869565217391304</v>
      </c>
      <c r="L16" s="8">
        <v>38400</v>
      </c>
    </row>
    <row r="17" spans="1:12" x14ac:dyDescent="0.15">
      <c r="A17" s="4" t="s">
        <v>27</v>
      </c>
      <c r="B17" s="2" t="s">
        <v>24</v>
      </c>
      <c r="C17" s="1" t="s">
        <v>25</v>
      </c>
      <c r="D17" s="1" t="s">
        <v>10</v>
      </c>
      <c r="E17" s="1" t="s">
        <v>17</v>
      </c>
      <c r="F17" s="1">
        <v>5600</v>
      </c>
      <c r="G17" s="1">
        <v>10</v>
      </c>
      <c r="H17" s="1">
        <f t="shared" si="0"/>
        <v>56000</v>
      </c>
      <c r="I17" s="12" t="s">
        <v>49</v>
      </c>
      <c r="J17" s="10">
        <v>384000</v>
      </c>
      <c r="K17" s="11">
        <v>0.10869565217391304</v>
      </c>
      <c r="L17" s="8">
        <v>38400</v>
      </c>
    </row>
    <row r="18" spans="1:12" x14ac:dyDescent="0.15">
      <c r="A18" s="4" t="s">
        <v>27</v>
      </c>
      <c r="B18" s="2" t="s">
        <v>24</v>
      </c>
      <c r="C18" s="1" t="s">
        <v>26</v>
      </c>
      <c r="D18" s="1" t="s">
        <v>12</v>
      </c>
      <c r="E18" s="1" t="s">
        <v>22</v>
      </c>
      <c r="F18" s="1">
        <v>7800</v>
      </c>
      <c r="G18" s="1">
        <v>4</v>
      </c>
      <c r="H18" s="1">
        <f t="shared" si="0"/>
        <v>31200</v>
      </c>
      <c r="I18" s="6" t="s">
        <v>34</v>
      </c>
      <c r="J18" s="10">
        <v>1390196</v>
      </c>
      <c r="K18" s="11">
        <v>0.58695652173913049</v>
      </c>
      <c r="L18" s="8">
        <v>235752</v>
      </c>
    </row>
    <row r="19" spans="1:12" x14ac:dyDescent="0.15">
      <c r="A19" s="4" t="s">
        <v>27</v>
      </c>
      <c r="B19" s="2" t="s">
        <v>24</v>
      </c>
      <c r="C19" s="1" t="s">
        <v>26</v>
      </c>
      <c r="D19" s="1" t="s">
        <v>12</v>
      </c>
      <c r="E19" s="1" t="s">
        <v>15</v>
      </c>
      <c r="F19" s="1">
        <v>12800</v>
      </c>
      <c r="G19" s="1">
        <v>12</v>
      </c>
      <c r="H19" s="1">
        <f t="shared" si="0"/>
        <v>153600</v>
      </c>
      <c r="I19" s="7" t="s">
        <v>44</v>
      </c>
      <c r="J19" s="10">
        <v>707796</v>
      </c>
      <c r="K19" s="11">
        <v>0.36956521739130432</v>
      </c>
      <c r="L19" s="8">
        <v>108752</v>
      </c>
    </row>
    <row r="20" spans="1:12" x14ac:dyDescent="0.15">
      <c r="A20" s="4" t="s">
        <v>27</v>
      </c>
      <c r="B20" s="2" t="s">
        <v>24</v>
      </c>
      <c r="C20" s="1" t="s">
        <v>26</v>
      </c>
      <c r="D20" s="1" t="s">
        <v>12</v>
      </c>
      <c r="E20" s="1" t="s">
        <v>22</v>
      </c>
      <c r="F20" s="1">
        <v>7800</v>
      </c>
      <c r="G20" s="1">
        <v>5</v>
      </c>
      <c r="H20" s="1">
        <f t="shared" si="0"/>
        <v>39000</v>
      </c>
      <c r="I20" s="9" t="s">
        <v>40</v>
      </c>
      <c r="J20" s="10">
        <v>252754</v>
      </c>
      <c r="K20" s="11">
        <v>0.15579710144927536</v>
      </c>
      <c r="L20" s="8">
        <v>41146</v>
      </c>
    </row>
    <row r="21" spans="1:12" x14ac:dyDescent="0.15">
      <c r="A21" s="4" t="s">
        <v>28</v>
      </c>
      <c r="B21" s="2" t="s">
        <v>8</v>
      </c>
      <c r="C21" s="1" t="s">
        <v>9</v>
      </c>
      <c r="D21" s="1" t="s">
        <v>10</v>
      </c>
      <c r="E21" s="1" t="s">
        <v>14</v>
      </c>
      <c r="F21" s="1">
        <v>8258</v>
      </c>
      <c r="G21" s="1">
        <v>3</v>
      </c>
      <c r="H21" s="1">
        <f t="shared" ref="H21:H31" si="1">F21*G21</f>
        <v>24774</v>
      </c>
      <c r="I21" s="12" t="s">
        <v>50</v>
      </c>
      <c r="J21" s="10">
        <v>29390</v>
      </c>
      <c r="K21" s="11">
        <v>1.8115942028985508E-2</v>
      </c>
      <c r="L21" s="8">
        <v>5878</v>
      </c>
    </row>
    <row r="22" spans="1:12" x14ac:dyDescent="0.15">
      <c r="A22" s="4" t="s">
        <v>28</v>
      </c>
      <c r="B22" s="2" t="s">
        <v>8</v>
      </c>
      <c r="C22" s="1" t="s">
        <v>9</v>
      </c>
      <c r="D22" s="1" t="s">
        <v>12</v>
      </c>
      <c r="E22" s="1" t="s">
        <v>13</v>
      </c>
      <c r="F22" s="1">
        <v>7800</v>
      </c>
      <c r="G22" s="1">
        <v>5</v>
      </c>
      <c r="H22" s="1">
        <f t="shared" si="1"/>
        <v>39000</v>
      </c>
      <c r="I22" s="12" t="s">
        <v>51</v>
      </c>
      <c r="J22" s="10">
        <v>129316</v>
      </c>
      <c r="K22" s="11">
        <v>7.9710144927536225E-2</v>
      </c>
      <c r="L22" s="8">
        <v>17634</v>
      </c>
    </row>
    <row r="23" spans="1:12" x14ac:dyDescent="0.15">
      <c r="A23" s="4" t="s">
        <v>28</v>
      </c>
      <c r="B23" s="2" t="s">
        <v>8</v>
      </c>
      <c r="C23" s="1" t="s">
        <v>18</v>
      </c>
      <c r="D23" s="1" t="s">
        <v>10</v>
      </c>
      <c r="E23" s="1" t="s">
        <v>19</v>
      </c>
      <c r="F23" s="1">
        <v>5878</v>
      </c>
      <c r="G23" s="1">
        <v>5</v>
      </c>
      <c r="H23" s="1">
        <f t="shared" si="1"/>
        <v>29390</v>
      </c>
      <c r="I23" s="12" t="s">
        <v>52</v>
      </c>
      <c r="J23" s="10">
        <v>94048</v>
      </c>
      <c r="K23" s="11">
        <v>5.7971014492753624E-2</v>
      </c>
      <c r="L23" s="8">
        <v>17634</v>
      </c>
    </row>
    <row r="24" spans="1:12" x14ac:dyDescent="0.15">
      <c r="A24" s="4" t="s">
        <v>28</v>
      </c>
      <c r="B24" s="2" t="s">
        <v>8</v>
      </c>
      <c r="C24" s="1" t="s">
        <v>21</v>
      </c>
      <c r="D24" s="1" t="s">
        <v>12</v>
      </c>
      <c r="E24" s="1" t="s">
        <v>22</v>
      </c>
      <c r="F24" s="1">
        <v>12800</v>
      </c>
      <c r="G24" s="1">
        <v>6</v>
      </c>
      <c r="H24" s="1">
        <f t="shared" si="1"/>
        <v>76800</v>
      </c>
      <c r="I24" s="9" t="s">
        <v>41</v>
      </c>
      <c r="J24" s="10">
        <v>33600</v>
      </c>
      <c r="K24" s="11">
        <v>2.1739130434782608E-2</v>
      </c>
      <c r="L24" s="8">
        <v>5600</v>
      </c>
    </row>
    <row r="25" spans="1:12" x14ac:dyDescent="0.15">
      <c r="A25" s="4" t="s">
        <v>28</v>
      </c>
      <c r="B25" s="2" t="s">
        <v>8</v>
      </c>
      <c r="C25" s="1" t="s">
        <v>21</v>
      </c>
      <c r="D25" s="1" t="s">
        <v>12</v>
      </c>
      <c r="E25" s="1" t="s">
        <v>15</v>
      </c>
      <c r="F25" s="1">
        <v>15600</v>
      </c>
      <c r="G25" s="1">
        <v>5</v>
      </c>
      <c r="H25" s="1">
        <f t="shared" si="1"/>
        <v>78000</v>
      </c>
      <c r="I25" s="12" t="s">
        <v>52</v>
      </c>
      <c r="J25" s="10">
        <v>33600</v>
      </c>
      <c r="K25" s="11">
        <v>2.1739130434782608E-2</v>
      </c>
      <c r="L25" s="8">
        <v>5600</v>
      </c>
    </row>
    <row r="26" spans="1:12" x14ac:dyDescent="0.15">
      <c r="A26" s="4" t="s">
        <v>28</v>
      </c>
      <c r="B26" s="2" t="s">
        <v>8</v>
      </c>
      <c r="C26" s="1" t="s">
        <v>23</v>
      </c>
      <c r="D26" s="1" t="s">
        <v>10</v>
      </c>
      <c r="E26" s="1" t="s">
        <v>19</v>
      </c>
      <c r="F26" s="1">
        <v>5878</v>
      </c>
      <c r="G26" s="1">
        <v>8</v>
      </c>
      <c r="H26" s="1">
        <f t="shared" si="1"/>
        <v>47024</v>
      </c>
      <c r="I26" s="9" t="s">
        <v>42</v>
      </c>
      <c r="J26" s="10">
        <v>404642</v>
      </c>
      <c r="K26" s="11">
        <v>0.17753623188405798</v>
      </c>
      <c r="L26" s="8">
        <v>57806</v>
      </c>
    </row>
    <row r="27" spans="1:12" x14ac:dyDescent="0.15">
      <c r="A27" s="4" t="s">
        <v>28</v>
      </c>
      <c r="B27" s="2" t="s">
        <v>8</v>
      </c>
      <c r="C27" s="1" t="s">
        <v>23</v>
      </c>
      <c r="D27" s="1" t="s">
        <v>10</v>
      </c>
      <c r="E27" s="1" t="s">
        <v>14</v>
      </c>
      <c r="F27" s="1">
        <v>8258</v>
      </c>
      <c r="G27" s="1">
        <v>9</v>
      </c>
      <c r="H27" s="1">
        <f t="shared" si="1"/>
        <v>74322</v>
      </c>
      <c r="I27" s="12" t="s">
        <v>50</v>
      </c>
      <c r="J27" s="10">
        <v>107354</v>
      </c>
      <c r="K27" s="11">
        <v>4.710144927536232E-2</v>
      </c>
      <c r="L27" s="8">
        <v>24774</v>
      </c>
    </row>
    <row r="28" spans="1:12" x14ac:dyDescent="0.15">
      <c r="A28" s="4" t="s">
        <v>28</v>
      </c>
      <c r="B28" s="2" t="s">
        <v>24</v>
      </c>
      <c r="C28" s="1" t="s">
        <v>25</v>
      </c>
      <c r="D28" s="1" t="s">
        <v>10</v>
      </c>
      <c r="E28" s="1" t="s">
        <v>14</v>
      </c>
      <c r="F28" s="1">
        <v>8258</v>
      </c>
      <c r="G28" s="1">
        <v>9</v>
      </c>
      <c r="H28" s="1">
        <f t="shared" si="1"/>
        <v>74322</v>
      </c>
      <c r="I28" s="12" t="s">
        <v>51</v>
      </c>
      <c r="J28" s="10">
        <v>297288</v>
      </c>
      <c r="K28" s="11">
        <v>0.13043478260869565</v>
      </c>
      <c r="L28" s="8">
        <v>33032</v>
      </c>
    </row>
    <row r="29" spans="1:12" x14ac:dyDescent="0.15">
      <c r="A29" s="4" t="s">
        <v>28</v>
      </c>
      <c r="B29" s="2" t="s">
        <v>24</v>
      </c>
      <c r="C29" s="1" t="s">
        <v>25</v>
      </c>
      <c r="D29" s="1" t="s">
        <v>10</v>
      </c>
      <c r="E29" s="1" t="s">
        <v>17</v>
      </c>
      <c r="F29" s="1">
        <v>5600</v>
      </c>
      <c r="G29" s="1">
        <v>10</v>
      </c>
      <c r="H29" s="1">
        <f t="shared" si="1"/>
        <v>56000</v>
      </c>
      <c r="I29" s="9" t="s">
        <v>43</v>
      </c>
      <c r="J29" s="10">
        <v>16800</v>
      </c>
      <c r="K29" s="11">
        <v>1.4492753623188406E-2</v>
      </c>
      <c r="L29" s="8">
        <v>4200</v>
      </c>
    </row>
    <row r="30" spans="1:12" x14ac:dyDescent="0.15">
      <c r="A30" s="4" t="s">
        <v>28</v>
      </c>
      <c r="B30" s="2" t="s">
        <v>24</v>
      </c>
      <c r="C30" s="1" t="s">
        <v>26</v>
      </c>
      <c r="D30" s="1" t="s">
        <v>12</v>
      </c>
      <c r="E30" s="1" t="s">
        <v>22</v>
      </c>
      <c r="F30" s="1">
        <v>7800</v>
      </c>
      <c r="G30" s="1">
        <v>6</v>
      </c>
      <c r="H30" s="1">
        <f t="shared" si="1"/>
        <v>46800</v>
      </c>
      <c r="I30" s="12" t="s">
        <v>52</v>
      </c>
      <c r="J30" s="10">
        <v>16800</v>
      </c>
      <c r="K30" s="11">
        <v>1.4492753623188406E-2</v>
      </c>
      <c r="L30" s="8">
        <v>4200</v>
      </c>
    </row>
    <row r="31" spans="1:12" x14ac:dyDescent="0.15">
      <c r="A31" s="4" t="s">
        <v>28</v>
      </c>
      <c r="B31" s="2" t="s">
        <v>24</v>
      </c>
      <c r="C31" s="1" t="s">
        <v>26</v>
      </c>
      <c r="D31" s="1" t="s">
        <v>12</v>
      </c>
      <c r="E31" s="1" t="s">
        <v>15</v>
      </c>
      <c r="F31" s="1">
        <v>12800</v>
      </c>
      <c r="G31" s="1">
        <v>8</v>
      </c>
      <c r="H31" s="1">
        <f t="shared" si="1"/>
        <v>102400</v>
      </c>
      <c r="I31" s="7" t="s">
        <v>45</v>
      </c>
      <c r="J31" s="10">
        <v>682400</v>
      </c>
      <c r="K31" s="11">
        <v>0.21739130434782608</v>
      </c>
      <c r="L31" s="8">
        <v>127000</v>
      </c>
    </row>
    <row r="32" spans="1:12" x14ac:dyDescent="0.15">
      <c r="A32" s="4" t="s">
        <v>29</v>
      </c>
      <c r="B32" s="2" t="s">
        <v>8</v>
      </c>
      <c r="C32" s="1" t="s">
        <v>9</v>
      </c>
      <c r="D32" s="1" t="s">
        <v>10</v>
      </c>
      <c r="E32" s="1" t="s">
        <v>14</v>
      </c>
      <c r="F32" s="1">
        <v>8258</v>
      </c>
      <c r="G32" s="1">
        <v>7</v>
      </c>
      <c r="H32" s="1">
        <f t="shared" ref="H32:H42" si="2">F32*G32</f>
        <v>57806</v>
      </c>
      <c r="I32" s="9" t="s">
        <v>38</v>
      </c>
      <c r="J32" s="10">
        <v>365200</v>
      </c>
      <c r="K32" s="11">
        <v>0.12318840579710146</v>
      </c>
      <c r="L32" s="8">
        <v>61800</v>
      </c>
    </row>
    <row r="33" spans="1:12" x14ac:dyDescent="0.15">
      <c r="A33" s="4" t="s">
        <v>29</v>
      </c>
      <c r="B33" s="2" t="s">
        <v>8</v>
      </c>
      <c r="C33" s="1" t="s">
        <v>9</v>
      </c>
      <c r="D33" s="1" t="s">
        <v>12</v>
      </c>
      <c r="E33" s="1" t="s">
        <v>13</v>
      </c>
      <c r="F33" s="1">
        <v>7800</v>
      </c>
      <c r="G33" s="1">
        <v>4</v>
      </c>
      <c r="H33" s="1">
        <f t="shared" si="2"/>
        <v>31200</v>
      </c>
      <c r="I33" s="12" t="s">
        <v>50</v>
      </c>
      <c r="J33" s="10">
        <v>109200</v>
      </c>
      <c r="K33" s="11">
        <v>5.0724637681159424E-2</v>
      </c>
      <c r="L33" s="8">
        <v>23400</v>
      </c>
    </row>
    <row r="34" spans="1:12" x14ac:dyDescent="0.15">
      <c r="A34" s="4" t="s">
        <v>29</v>
      </c>
      <c r="B34" s="2" t="s">
        <v>8</v>
      </c>
      <c r="C34" s="1" t="s">
        <v>18</v>
      </c>
      <c r="D34" s="1" t="s">
        <v>10</v>
      </c>
      <c r="E34" s="1" t="s">
        <v>19</v>
      </c>
      <c r="F34" s="1">
        <v>5878</v>
      </c>
      <c r="G34" s="1">
        <v>6</v>
      </c>
      <c r="H34" s="1">
        <f t="shared" si="2"/>
        <v>35268</v>
      </c>
      <c r="I34" s="12" t="s">
        <v>53</v>
      </c>
      <c r="J34" s="10">
        <v>256000</v>
      </c>
      <c r="K34" s="11">
        <v>7.2463768115942032E-2</v>
      </c>
      <c r="L34" s="8">
        <v>38400</v>
      </c>
    </row>
    <row r="35" spans="1:12" x14ac:dyDescent="0.15">
      <c r="A35" s="4" t="s">
        <v>29</v>
      </c>
      <c r="B35" s="2" t="s">
        <v>8</v>
      </c>
      <c r="C35" s="1" t="s">
        <v>21</v>
      </c>
      <c r="D35" s="1" t="s">
        <v>12</v>
      </c>
      <c r="E35" s="1" t="s">
        <v>22</v>
      </c>
      <c r="F35" s="1">
        <v>12800</v>
      </c>
      <c r="G35" s="1">
        <v>8</v>
      </c>
      <c r="H35" s="1">
        <f t="shared" si="2"/>
        <v>102400</v>
      </c>
      <c r="I35" s="9" t="s">
        <v>39</v>
      </c>
      <c r="J35" s="10">
        <v>272400</v>
      </c>
      <c r="K35" s="11">
        <v>6.5217391304347824E-2</v>
      </c>
      <c r="L35" s="8">
        <v>59600</v>
      </c>
    </row>
    <row r="36" spans="1:12" x14ac:dyDescent="0.15">
      <c r="A36" s="4" t="s">
        <v>29</v>
      </c>
      <c r="B36" s="2" t="s">
        <v>8</v>
      </c>
      <c r="C36" s="1" t="s">
        <v>21</v>
      </c>
      <c r="D36" s="1" t="s">
        <v>12</v>
      </c>
      <c r="E36" s="1" t="s">
        <v>15</v>
      </c>
      <c r="F36" s="1">
        <v>15600</v>
      </c>
      <c r="G36" s="1">
        <v>5</v>
      </c>
      <c r="H36" s="1">
        <f t="shared" si="2"/>
        <v>78000</v>
      </c>
      <c r="I36" s="12" t="s">
        <v>50</v>
      </c>
      <c r="J36" s="10">
        <v>38400</v>
      </c>
      <c r="K36" s="11">
        <v>1.0869565217391304E-2</v>
      </c>
      <c r="L36" s="8">
        <v>12800</v>
      </c>
    </row>
    <row r="37" spans="1:12" x14ac:dyDescent="0.15">
      <c r="A37" s="4" t="s">
        <v>29</v>
      </c>
      <c r="B37" s="2" t="s">
        <v>8</v>
      </c>
      <c r="C37" s="1" t="s">
        <v>23</v>
      </c>
      <c r="D37" s="1" t="s">
        <v>10</v>
      </c>
      <c r="E37" s="1" t="s">
        <v>19</v>
      </c>
      <c r="F37" s="1">
        <v>5878</v>
      </c>
      <c r="G37" s="1">
        <v>6</v>
      </c>
      <c r="H37" s="1">
        <f t="shared" si="2"/>
        <v>35268</v>
      </c>
      <c r="I37" s="12" t="s">
        <v>53</v>
      </c>
      <c r="J37" s="10">
        <v>234000</v>
      </c>
      <c r="K37" s="11">
        <v>5.434782608695652E-2</v>
      </c>
      <c r="L37" s="8">
        <v>46800</v>
      </c>
    </row>
    <row r="38" spans="1:12" x14ac:dyDescent="0.15">
      <c r="A38" s="4" t="s">
        <v>29</v>
      </c>
      <c r="B38" s="2" t="s">
        <v>8</v>
      </c>
      <c r="C38" s="1" t="s">
        <v>23</v>
      </c>
      <c r="D38" s="1" t="s">
        <v>10</v>
      </c>
      <c r="E38" s="1" t="s">
        <v>14</v>
      </c>
      <c r="F38" s="1">
        <v>8258</v>
      </c>
      <c r="G38" s="1">
        <v>12</v>
      </c>
      <c r="H38" s="1">
        <f t="shared" si="2"/>
        <v>99096</v>
      </c>
      <c r="I38" s="9" t="s">
        <v>41</v>
      </c>
      <c r="J38" s="10">
        <v>44800</v>
      </c>
      <c r="K38" s="11">
        <v>2.8985507246376812E-2</v>
      </c>
      <c r="L38" s="8">
        <v>5600</v>
      </c>
    </row>
    <row r="39" spans="1:12" x14ac:dyDescent="0.15">
      <c r="A39" s="4" t="s">
        <v>29</v>
      </c>
      <c r="B39" s="2" t="s">
        <v>24</v>
      </c>
      <c r="C39" s="1" t="s">
        <v>25</v>
      </c>
      <c r="D39" s="1" t="s">
        <v>10</v>
      </c>
      <c r="E39" s="1" t="s">
        <v>14</v>
      </c>
      <c r="F39" s="1">
        <v>8258</v>
      </c>
      <c r="G39" s="1">
        <v>9</v>
      </c>
      <c r="H39" s="1">
        <f t="shared" si="2"/>
        <v>74322</v>
      </c>
      <c r="I39" s="12" t="s">
        <v>51</v>
      </c>
      <c r="J39" s="10">
        <v>44800</v>
      </c>
      <c r="K39" s="11">
        <v>2.8985507246376812E-2</v>
      </c>
      <c r="L39" s="8">
        <v>5600</v>
      </c>
    </row>
    <row r="40" spans="1:12" x14ac:dyDescent="0.15">
      <c r="A40" s="4" t="s">
        <v>29</v>
      </c>
      <c r="B40" s="2" t="s">
        <v>24</v>
      </c>
      <c r="C40" s="1" t="s">
        <v>25</v>
      </c>
      <c r="D40" s="1" t="s">
        <v>10</v>
      </c>
      <c r="E40" s="1" t="s">
        <v>17</v>
      </c>
      <c r="F40" s="1">
        <v>5600</v>
      </c>
      <c r="G40" s="1">
        <v>10</v>
      </c>
      <c r="H40" s="1">
        <f t="shared" si="2"/>
        <v>56000</v>
      </c>
      <c r="I40" s="6" t="s">
        <v>32</v>
      </c>
      <c r="J40" s="10">
        <v>2371918</v>
      </c>
      <c r="K40" s="11">
        <v>1</v>
      </c>
      <c r="L40" s="8">
        <v>352804</v>
      </c>
    </row>
    <row r="41" spans="1:12" x14ac:dyDescent="0.15">
      <c r="A41" s="4" t="s">
        <v>29</v>
      </c>
      <c r="B41" s="2" t="s">
        <v>24</v>
      </c>
      <c r="C41" s="1" t="s">
        <v>26</v>
      </c>
      <c r="D41" s="1" t="s">
        <v>12</v>
      </c>
      <c r="E41" s="1" t="s">
        <v>22</v>
      </c>
      <c r="F41" s="1">
        <v>7800</v>
      </c>
      <c r="G41" s="1">
        <v>10</v>
      </c>
      <c r="H41" s="1">
        <f t="shared" si="2"/>
        <v>78000</v>
      </c>
    </row>
    <row r="42" spans="1:12" x14ac:dyDescent="0.15">
      <c r="A42" s="4" t="s">
        <v>29</v>
      </c>
      <c r="B42" s="2" t="s">
        <v>24</v>
      </c>
      <c r="C42" s="1" t="s">
        <v>26</v>
      </c>
      <c r="D42" s="1" t="s">
        <v>12</v>
      </c>
      <c r="E42" s="1" t="s">
        <v>15</v>
      </c>
      <c r="F42" s="1">
        <v>12800</v>
      </c>
      <c r="G42" s="1">
        <v>10</v>
      </c>
      <c r="H42" s="1">
        <f t="shared" si="2"/>
        <v>128000</v>
      </c>
    </row>
  </sheetData>
  <phoneticPr fontId="1" type="noConversion"/>
  <pageMargins left="0.7" right="0.7" top="0.75" bottom="0.75" header="0.3" footer="0.3"/>
  <pageSetup paperSize="9" orientation="portrait" horizontalDpi="1200" verticalDpi="1200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Sheet5</vt:lpstr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HJ</dc:creator>
  <cp:lastModifiedBy>l</cp:lastModifiedBy>
  <dcterms:created xsi:type="dcterms:W3CDTF">2010-04-19T01:33:27Z</dcterms:created>
  <dcterms:modified xsi:type="dcterms:W3CDTF">2021-02-24T05:31:16Z</dcterms:modified>
</cp:coreProperties>
</file>